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3A9F23F6-E10C-4933-A29D-D17F5670DDF8}"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HỌP'!$A$5:$J$39</definedName>
    <definedName name="_xlnm.Print_Titles" localSheetId="0">'FILE IN HỌP'!$5:$5</definedName>
  </definedNames>
  <calcPr calcId="191029"/>
  <extLst>
    <ext uri="GoogleSheetsCustomDataVersion2">
      <go:sheetsCustomData xmlns:go="http://customooxmlschemas.google.com/" r:id="" roundtripDataChecksum="w9lnK801ZhPazmuqoKxQiokF8hJJWJQbrWTD1ubxg6U="/>
    </ext>
  </extLst>
</workbook>
</file>

<file path=xl/calcChain.xml><?xml version="1.0" encoding="utf-8"?>
<calcChain xmlns="http://schemas.openxmlformats.org/spreadsheetml/2006/main">
  <c r="H10" i="4" l="1"/>
  <c r="H11" i="4"/>
  <c r="H12" i="4"/>
  <c r="H13" i="4"/>
  <c r="H14" i="4"/>
  <c r="H16" i="4"/>
  <c r="H17" i="4"/>
  <c r="H18" i="4"/>
  <c r="H19" i="4"/>
  <c r="H20" i="4"/>
  <c r="H21" i="4"/>
  <c r="H22" i="4"/>
  <c r="H23" i="4"/>
  <c r="H24" i="4"/>
  <c r="H25" i="4"/>
  <c r="H26" i="4"/>
  <c r="H27" i="4"/>
  <c r="H28" i="4"/>
  <c r="H29" i="4"/>
  <c r="H30" i="4"/>
  <c r="H32" i="4"/>
  <c r="H33" i="4"/>
  <c r="H34" i="4"/>
  <c r="H35" i="4"/>
  <c r="H36" i="4"/>
  <c r="H37" i="4"/>
  <c r="H38" i="4"/>
  <c r="H39" i="4"/>
  <c r="H8" i="4"/>
</calcChain>
</file>

<file path=xl/sharedStrings.xml><?xml version="1.0" encoding="utf-8"?>
<sst xmlns="http://schemas.openxmlformats.org/spreadsheetml/2006/main" count="143" uniqueCount="109">
  <si>
    <t>STT</t>
  </si>
  <si>
    <t>Chủng loại máy móc, thiết bị</t>
  </si>
  <si>
    <t>Đơn vị tính</t>
  </si>
  <si>
    <t>A</t>
  </si>
  <si>
    <t>Máy X quang kỹ thuật số chụp tổng quát</t>
  </si>
  <si>
    <t>Máy</t>
  </si>
  <si>
    <t>Hệ thống</t>
  </si>
  <si>
    <t>Máy siêu âm tổng quát</t>
  </si>
  <si>
    <t>Máy xét nghiệm sinh hóa các loại</t>
  </si>
  <si>
    <t>Máy theo dõi bệnh nhân</t>
  </si>
  <si>
    <t>Cái</t>
  </si>
  <si>
    <t>Bộ</t>
  </si>
  <si>
    <t>Máy điện tim</t>
  </si>
  <si>
    <t>Máy điện não</t>
  </si>
  <si>
    <t>B</t>
  </si>
  <si>
    <t>Bộ đặt nội khí quản</t>
  </si>
  <si>
    <t>Hệ thống/Bộ</t>
  </si>
  <si>
    <t>Đèn đọc phim X-quang</t>
  </si>
  <si>
    <t>Đèn soi đáy mắt</t>
  </si>
  <si>
    <t>Giường bệnh nhân các loại</t>
  </si>
  <si>
    <t>Giường cấp cứu các loại</t>
  </si>
  <si>
    <t>Hệ thống/Bộ chuyển đổi X quang kỹ thuật số các loại (CR, DR...)</t>
  </si>
  <si>
    <t>Máy đo lưu huyết não</t>
  </si>
  <si>
    <t>Máy hút dịch các loại</t>
  </si>
  <si>
    <t>Máy hủy bơm kim tiêm</t>
  </si>
  <si>
    <t>Máy kích thích từ xuyên sọ</t>
  </si>
  <si>
    <t>Máy ly tâm chuyên dùng trong chẩn đoán, xét nghiệm, sàng lọc y tế</t>
  </si>
  <si>
    <t>Máy phân tích huyết học</t>
  </si>
  <si>
    <t>Máy siêu âm màu 4D</t>
  </si>
  <si>
    <t>Máy xét nghiệm nước tiểu</t>
  </si>
  <si>
    <t>Thiết bị y tế chuyên dùng đặc thù</t>
  </si>
  <si>
    <t>Thiết bị y tế chuyên dùng khác</t>
  </si>
  <si>
    <t>Số lượng hiện có</t>
  </si>
  <si>
    <t>Mã TB</t>
  </si>
  <si>
    <t>A.6</t>
  </si>
  <si>
    <t>A.11</t>
  </si>
  <si>
    <t>A.21</t>
  </si>
  <si>
    <t>A.22</t>
  </si>
  <si>
    <t>A1.a)</t>
  </si>
  <si>
    <t>A5.b)</t>
  </si>
  <si>
    <t>Theo QĐ số 1024/QĐ-SYT; QĐ số 1165/QĐ-SYT</t>
  </si>
  <si>
    <t>Phụ lục I, Stt 445, trang 12 Quyết định 1024/QĐ-SYT ngày 28/10/2019.</t>
  </si>
  <si>
    <t>2</t>
  </si>
  <si>
    <t>Tại STT 22, phụ lục 1  Thông tư 08/2019/TT-BYT ngày 31/5/2019:  Các đơn vị có thực hiện kỹ thuật chuyên khoa về thăm dò chức năng/ thần kinh/ tâm thần: 01 - 03 máy</t>
  </si>
  <si>
    <t>4</t>
  </si>
  <si>
    <t>Theo Thông tư 08/2019/TT-BYT: Nhu cầu trung bình dưới 300 ca chụp/ tháng/ cơ sở: tối đa 01 máy/ cơ sở</t>
  </si>
  <si>
    <t>Theo Thông tư 08/2019/TT-BYT: 01 Máy/ giường Hồi tỉnh; Hồi sức; Cấp cứu. Bệnh viện có 06 giường cấp cứu</t>
  </si>
  <si>
    <t>Bệnh viện có quy mô 80 giường bệnh, hiện tại bệnh nhân đến khám và điều trị ngoại trú ngày 1 tăng, để đáp ứng nhu cầu của người bệnh. Bên cạnh đó một số giường đã bị hư hỏng, một số đã được gia cố. Nên bệnh viện đề nghị tăng lên 140 giường</t>
  </si>
  <si>
    <t xml:space="preserve">Khoa Khám – Cấp cứu được biên chế 06 giường cấp cứu tại phòng cấp cứu của bệnh viện, hiện tại mới có 02 giường cấp cứu nhưng đã bị hư hỏng. Bệnh viện đề xuất bổ sung thêm 6 giường </t>
  </si>
  <si>
    <t>Hiện tại 02 bộ tại bệnh viện bị hư hỏng ( có các vết kẻ sọc trên film). Bệnh viện đề xuất bổ sung thêm 2 bộ trong khi chờ sửa chữa/ thanh lý. Danh mục chưa có định mức theo Quyết định số 1024/QĐ-SYT, Quyết định 1165/QĐ-SYT và chưa có định mức trong Thông tư 08/2019/TT-BYT</t>
  </si>
  <si>
    <t xml:space="preserve">Bệnh viện hiện chỉ có 1 máy, Máy đã qua sửa chữa lớn 01 lần vào năm 2023, sửa chữa nhỏ thường xuyên và cũng đã hết khấu hao sau 10 năm sử dụng. Phòng trường hợp máy hư hỏng trong khi chờ sửa chữa/ chờ thanh lý/ chờ mua máy mới  không có máy thực hiện dịch vụ xét nghiệm, Bệnh viện bổ sung thêm 02 máy </t>
  </si>
  <si>
    <t xml:space="preserve">Bệnh viện hiện chỉ có 1 máy, máy đã cũ và đã hết khấu hao. Phòng trường hợp trong thời gian tới máy hư hỏng trong khi chờ sửa chữa/ chờ thanh lý/ chờ mua máy mới  không có máy thực hiện dịch vụ xét nghiệm, Bệnh viện bổ sung thêm 02 máy </t>
  </si>
  <si>
    <t>Đặt tại Khoa Dược- Cận lâm sàng. Hiện nay bệnh viện đã có nhân lực để thực hiện dịch vụ kỹ thuật đo lưu huyết não. Dịch vụ kỹ thuật đã được cấp có thẩm quyền phê duyệt</t>
  </si>
  <si>
    <t>Theo Thông tư 08/2019/TT-BYT: 01 Máy/ 100 giường điều trị ; 01 máy/ 200 bệnh nhân khám ngoại trú. Bệnh viện sử dụng 01 máy cho điều trị nội trú, 01 máy điều trị ngoại trú. Hiện 02 máy đã sử dụng 11 năm,  01 máy bị hư một số dây điện cực và cũng hết khấu hao. Bệnh viện đề xuất bổ sung 02 máy phòng trong thời gian tới 02 máy bị hư hỏng chưa kịp sửa chữa/ thanh lý</t>
  </si>
  <si>
    <t>B.46</t>
  </si>
  <si>
    <t>B.169</t>
  </si>
  <si>
    <t>B.175</t>
  </si>
  <si>
    <t>B.195</t>
  </si>
  <si>
    <t>B.196</t>
  </si>
  <si>
    <t>B.254</t>
  </si>
  <si>
    <t>B.365</t>
  </si>
  <si>
    <t>B.399</t>
  </si>
  <si>
    <t>B.400</t>
  </si>
  <si>
    <t>B.419</t>
  </si>
  <si>
    <t>B.435</t>
  </si>
  <si>
    <t>B.448</t>
  </si>
  <si>
    <t>B.474</t>
  </si>
  <si>
    <t>B.516</t>
  </si>
  <si>
    <t>Theo Thông tư 08/2019/TT-BYT: tối đa 01 máy/đơn vị. Hiện bệnh viện chưa có máy siêu âm tổng quát</t>
  </si>
  <si>
    <t>Đặt tại Khoa Dược- Cận lâm sàng. Trong thời gian tới, bệnh viện cử bác sĩ đi học, dự kiến sủ dụng được dịch vụ kỹ thuật mới trong năm 2030, để phục vụ cho công tác điều trị, phục hồi chức năng cho bệnh nhận tâm thần, thần kinh. Đặc biệt cho bệnh nhân tâm thần, thần kinh nặng.</t>
  </si>
  <si>
    <t>C</t>
  </si>
  <si>
    <t>C.62</t>
  </si>
  <si>
    <t>Máy giặt công nghiệp các loại</t>
  </si>
  <si>
    <t>Do lượng bệnh nhân ngày càng đông nên Bệnh viện có nhu cầu bổ sung thêm 1 máy giặt để đảm bảo công tác giặt sấy đồ vải</t>
  </si>
  <si>
    <t>C.64</t>
  </si>
  <si>
    <t>Máy hút ẩm</t>
  </si>
  <si>
    <t xml:space="preserve">Tại bệnh viện hiện có 02 máy (trong đó 01 máy bị hư hỏng, 01 máy đã sử dụng 11 năm). Để đảm bảo công tác bảo quản tại kho thuốc, kho thiết bị y tế, bệnh viện bổ sung thêm 01 máy </t>
  </si>
  <si>
    <t>C.67</t>
  </si>
  <si>
    <t>Máy in phim khô</t>
  </si>
  <si>
    <t>C.80</t>
  </si>
  <si>
    <t>Máy phun hóa chất các loại</t>
  </si>
  <si>
    <t>Hiện bệnh viện chưa có máy phun hóa chất nên đề nghị bổ sung 1 máy mới</t>
  </si>
  <si>
    <t>C.85</t>
  </si>
  <si>
    <t>Máy sấy đồ vải</t>
  </si>
  <si>
    <t>Hiện bệnh viện chưa có máy sấy đồ vải nên bổ sung 01 máy mới để hỗ trợ cho công tác giặt sấy đồ vải</t>
  </si>
  <si>
    <t>C.88</t>
  </si>
  <si>
    <t>Micropipet các loại</t>
  </si>
  <si>
    <t>Nồi hấp áp lực các loại</t>
  </si>
  <si>
    <t>C.96</t>
  </si>
  <si>
    <t>Tủ lạnh các loại</t>
  </si>
  <si>
    <t>Cái</t>
  </si>
  <si>
    <t>C.100</t>
  </si>
  <si>
    <t>Xe tiêm thuốc</t>
  </si>
  <si>
    <t>Bệnh viện hiện có 5 xe tiêm nhưng đã sử dụng 10 năm, xin đề xuất thêm 5 xe tiêm.</t>
  </si>
  <si>
    <t>A.1</t>
  </si>
  <si>
    <t>Hệ thống X-quang</t>
  </si>
  <si>
    <t>A.5</t>
  </si>
  <si>
    <t>Siêu âm</t>
  </si>
  <si>
    <t>Định mức đề xuất</t>
  </si>
  <si>
    <t>Điều chỉnh (tăng/giảm)</t>
  </si>
  <si>
    <t>Giải trình</t>
  </si>
  <si>
    <t>Ghi chú</t>
  </si>
  <si>
    <t>a)</t>
  </si>
  <si>
    <t>Máy móc, thiết bị chuyên dùng không phải là thiết bị y tế</t>
  </si>
  <si>
    <t>Theo nhu cầu thực tế của đơn vị</t>
  </si>
  <si>
    <t>TIÊU CHUẨN, ĐỊNH MỨC SỬ DỤNG MÁY MÓC, THIẾT BỊ CHUYÊN DÙNG THUỘC LĨNH VỰC Y TẾ
TÊN ĐƠN VỊ: BỆNH VIỆN TÂM THẦN KINH PLEIKU</t>
  </si>
  <si>
    <t>Phụ lục XX</t>
  </si>
  <si>
    <t>Nhận xét: So với Quyết định 1024/QĐ-UBND ngày 28/10/2019 và 1165/QĐ-UBND ngày 31/12/2019 của UBND tỉnh giữ nguyên định mức 1 danh mục, tăng định mức 1 danh mục, giảm 14 danh mục; Bổ sung 13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</si>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</sst>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Calibri"/>
      <scheme val="minor"/>
    </font>
    <font>
      <sz val="10"/>
      <color rgb="FF000000"/>
      <name val="Calibri"/>
      <family val="2"/>
      <scheme val="minor"/>
    </font>
    <font>
      <b/>
      <sz val="12"/>
      <name val="Times New Roman"/>
      <family val="1"/>
      <charset val="163"/>
    </font>
    <font>
      <sz val="12"/>
      <name val="Times New Roman"/>
      <family val="1"/>
      <charset val="163"/>
    </font>
    <font>
      <sz val="12"/>
      <name val="Times New Roman"/>
      <family val="1"/>
    </font>
    <font>
      <sz val="12"/>
      <color theme="3"/>
      <name val="Times New Roman"/>
      <family val="1"/>
    </font>
    <font>
      <sz val="12"/>
      <color theme="1"/>
      <name val="Times New Roman"/>
      <family val="1"/>
    </font>
    <font>
      <b/>
      <sz val="14"/>
      <color theme="1"/>
      <name val="Times New Roman"/>
      <family val="1"/>
    </font>
    <font>
      <sz val="12"/>
      <color rgb="FF000000"/>
      <name val="Calibri"/>
      <family val="2"/>
      <scheme val="minor"/>
    </font>
    <font>
      <b/>
      <sz val="12"/>
      <color theme="1"/>
      <name val="Times New Roman"/>
      <family val="1"/>
    </font>
    <font>
      <b/>
      <sz val="12"/>
      <color rgb="FF000000"/>
      <name val="Times New Roman"/>
      <family val="1"/>
    </font>
    <font>
      <sz val="12"/>
      <color rgb="FF000000"/>
      <name val="Times New Roman"/>
      <family val="1"/>
    </font>
    <font>
      <b/>
      <sz val="12"/>
      <color theme="3"/>
      <name val="Times New Roman"/>
      <family val="1"/>
    </font>
    <font>
      <i/>
      <sz val="14"/>
      <color theme="1"/>
      <name val="Times New Roman"/>
      <family val="1"/>
    </font>
  </fonts>
  <fills count="2">
    <fill>
      <patternFill patternType="none"/>
    </fill>
    <fill>
      <patternFill patternType="gray125"/>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s>
  <cellStyleXfs count="2">
    <xf numFmtId="0" fontId="0" fillId="0" borderId="0"/>
    <xf numFmtId="0" fontId="1" fillId="0" borderId="1"/>
  </cellStyleXfs>
  <cellXfs count="52">
    <xf numFmtId="0" fontId="0" fillId="0" borderId="0" xfId="0"/>
    <xf numFmtId="0" fontId="4"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0" applyFont="1" applyFill="1"/>
    <xf numFmtId="0" fontId="8" fillId="0" borderId="0" xfId="0" applyFont="1" applyFill="1" applyAlignment="1">
      <alignment wrapText="1"/>
    </xf>
    <xf numFmtId="0" fontId="8" fillId="0" borderId="0" xfId="0" applyFont="1" applyFill="1" applyAlignment="1">
      <alignment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wrapText="1" shrinkToFit="1"/>
    </xf>
    <xf numFmtId="0" fontId="10" fillId="0" borderId="4" xfId="0" applyFont="1" applyFill="1" applyBorder="1" applyAlignment="1">
      <alignment horizontal="center" vertical="center" wrapText="1"/>
    </xf>
    <xf numFmtId="0" fontId="6" fillId="0" borderId="2" xfId="0" applyFont="1" applyFill="1" applyBorder="1" applyAlignment="1">
      <alignment horizontal="left" vertical="center" wrapText="1" shrinkToFit="1"/>
    </xf>
    <xf numFmtId="0" fontId="9" fillId="0" borderId="1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0" fillId="0" borderId="0" xfId="0" applyFill="1"/>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8" fillId="0" borderId="4" xfId="0" applyFont="1" applyFill="1" applyBorder="1"/>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shrinkToFit="1"/>
    </xf>
    <xf numFmtId="0" fontId="1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4" fillId="0" borderId="4" xfId="0" applyNumberFormat="1" applyFont="1" applyFill="1" applyBorder="1" applyAlignment="1">
      <alignment horizontal="left" vertical="center" wrapText="1"/>
    </xf>
    <xf numFmtId="0" fontId="4" fillId="0" borderId="4" xfId="0" applyFont="1" applyFill="1" applyBorder="1" applyAlignment="1">
      <alignment horizontal="left" wrapText="1"/>
    </xf>
    <xf numFmtId="0" fontId="5" fillId="0" borderId="11" xfId="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2" fillId="0" borderId="4" xfId="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2" fillId="0" borderId="9" xfId="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left" vertical="center" wrapText="1" shrinkToFit="1"/>
    </xf>
    <xf numFmtId="0" fontId="0" fillId="0" borderId="0" xfId="0" applyFill="1" applyAlignment="1">
      <alignment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4" fillId="0" borderId="0" xfId="0" applyFont="1" applyFill="1" applyAlignment="1">
      <alignment horizontal="left" vertical="top" wrapText="1"/>
    </xf>
    <xf numFmtId="0" fontId="2" fillId="0" borderId="12"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5"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2" fillId="0" borderId="9" xfId="1" applyFont="1" applyFill="1" applyBorder="1" applyAlignment="1">
      <alignment horizontal="left" vertical="center" wrapText="1"/>
    </xf>
    <xf numFmtId="0" fontId="12" fillId="0" borderId="10" xfId="1" applyFont="1" applyFill="1" applyBorder="1" applyAlignment="1">
      <alignment horizontal="left" vertical="center" wrapText="1"/>
    </xf>
    <xf numFmtId="0" fontId="13" fillId="0" borderId="0" xfId="0" applyFont="1" applyFill="1" applyAlignment="1">
      <alignment horizontal="center" vertical="center" wrapText="1"/>
    </xf>
  </cellXfs>
  <cellStyles count="2">
    <cellStyle name="Normal" xfId="0" builtinId="0"/>
    <cellStyle name="Normal 2" xfId="1" xr:uid="{00000000-0005-0000-0000-000001000000}"/>
  </cellStyles>
  <dxfs count="7">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1"/>
  <sheetViews>
    <sheetView tabSelected="1" workbookViewId="0">
      <selection activeCell="F5" sqref="F5"/>
    </sheetView>
  </sheetViews>
  <sheetFormatPr defaultRowHeight="12.75" x14ac:dyDescent="0.2"/>
  <cols>
    <col min="1" max="1" width="9.140625" style="14"/>
    <col min="2" max="2" width="0" style="14" hidden="1" customWidth="1"/>
    <col min="3" max="3" width="57.5703125" style="41" customWidth="1"/>
    <col min="4" max="4" width="9.140625" style="14"/>
    <col min="5" max="5" width="0" style="14" hidden="1" customWidth="1"/>
    <col min="6" max="6" width="9.140625" style="14"/>
    <col min="7" max="7" width="16.28515625" style="14" customWidth="1"/>
    <col min="8" max="8" width="13.7109375" style="14" customWidth="1"/>
    <col min="9" max="9" width="49.7109375" style="14" customWidth="1"/>
    <col min="10" max="16384" width="9.140625" style="14"/>
  </cols>
  <sheetData>
    <row r="1" spans="1:10" ht="18.75" x14ac:dyDescent="0.2">
      <c r="A1" s="42" t="s">
        <v>106</v>
      </c>
      <c r="B1" s="42"/>
      <c r="C1" s="42"/>
      <c r="D1" s="42"/>
      <c r="E1" s="42"/>
      <c r="F1" s="42"/>
      <c r="G1" s="42"/>
      <c r="H1" s="42"/>
      <c r="I1" s="42"/>
      <c r="J1" s="42"/>
    </row>
    <row r="2" spans="1:10" ht="58.5" customHeight="1" x14ac:dyDescent="0.2">
      <c r="A2" s="43" t="s">
        <v>105</v>
      </c>
      <c r="B2" s="42"/>
      <c r="C2" s="42"/>
      <c r="D2" s="42"/>
      <c r="E2" s="42"/>
      <c r="F2" s="42"/>
      <c r="G2" s="42"/>
      <c r="H2" s="42"/>
      <c r="I2" s="42"/>
      <c r="J2" s="42"/>
    </row>
    <row r="3" spans="1:10" ht="18.75" x14ac:dyDescent="0.2">
      <c r="A3" s="51" t="s">
        <v>108</v>
      </c>
      <c r="B3" s="51"/>
      <c r="C3" s="51"/>
      <c r="D3" s="51"/>
      <c r="E3" s="51"/>
      <c r="F3" s="51"/>
      <c r="G3" s="51"/>
      <c r="H3" s="51"/>
      <c r="I3" s="51"/>
      <c r="J3" s="51"/>
    </row>
    <row r="4" spans="1:10" ht="15.75" x14ac:dyDescent="0.25">
      <c r="A4" s="3"/>
      <c r="B4" s="3"/>
      <c r="C4" s="4"/>
      <c r="D4" s="3"/>
      <c r="E4" s="3"/>
      <c r="F4" s="3"/>
      <c r="G4" s="3"/>
      <c r="H4" s="5"/>
      <c r="I4" s="3"/>
      <c r="J4" s="3"/>
    </row>
    <row r="5" spans="1:10" ht="73.5" customHeight="1" x14ac:dyDescent="0.2">
      <c r="A5" s="6" t="s">
        <v>0</v>
      </c>
      <c r="B5" s="10" t="s">
        <v>33</v>
      </c>
      <c r="C5" s="7" t="s">
        <v>1</v>
      </c>
      <c r="D5" s="6" t="s">
        <v>2</v>
      </c>
      <c r="E5" s="8" t="s">
        <v>32</v>
      </c>
      <c r="F5" s="8" t="s">
        <v>98</v>
      </c>
      <c r="G5" s="8" t="s">
        <v>40</v>
      </c>
      <c r="H5" s="6" t="s">
        <v>99</v>
      </c>
      <c r="I5" s="6" t="s">
        <v>100</v>
      </c>
      <c r="J5" s="6" t="s">
        <v>101</v>
      </c>
    </row>
    <row r="6" spans="1:10" s="3" customFormat="1" ht="15.75" x14ac:dyDescent="0.25">
      <c r="A6" s="15" t="s">
        <v>3</v>
      </c>
      <c r="B6" s="45" t="s">
        <v>30</v>
      </c>
      <c r="C6" s="46"/>
      <c r="D6" s="16"/>
      <c r="E6" s="16"/>
      <c r="F6" s="16"/>
      <c r="G6" s="17"/>
      <c r="H6" s="18"/>
      <c r="I6" s="15"/>
      <c r="J6" s="18"/>
    </row>
    <row r="7" spans="1:10" s="3" customFormat="1" ht="15.75" x14ac:dyDescent="0.25">
      <c r="A7" s="1">
        <v>1</v>
      </c>
      <c r="B7" s="11" t="s">
        <v>94</v>
      </c>
      <c r="C7" s="9" t="s">
        <v>95</v>
      </c>
      <c r="D7" s="16"/>
      <c r="E7" s="16"/>
      <c r="F7" s="16"/>
      <c r="G7" s="17"/>
      <c r="H7" s="18"/>
      <c r="I7" s="15"/>
      <c r="J7" s="18"/>
    </row>
    <row r="8" spans="1:10" s="3" customFormat="1" ht="48" customHeight="1" x14ac:dyDescent="0.25">
      <c r="A8" s="19" t="s">
        <v>102</v>
      </c>
      <c r="B8" s="20" t="s">
        <v>38</v>
      </c>
      <c r="C8" s="21" t="s">
        <v>4</v>
      </c>
      <c r="D8" s="20" t="s">
        <v>5</v>
      </c>
      <c r="E8" s="20">
        <v>1</v>
      </c>
      <c r="F8" s="20">
        <v>1</v>
      </c>
      <c r="G8" s="13"/>
      <c r="H8" s="22">
        <f>F8-G8</f>
        <v>1</v>
      </c>
      <c r="I8" s="12" t="s">
        <v>45</v>
      </c>
      <c r="J8" s="18"/>
    </row>
    <row r="9" spans="1:10" s="3" customFormat="1" ht="15.75" x14ac:dyDescent="0.25">
      <c r="A9" s="20">
        <v>2</v>
      </c>
      <c r="B9" s="2" t="s">
        <v>96</v>
      </c>
      <c r="C9" s="9" t="s">
        <v>97</v>
      </c>
      <c r="D9" s="20"/>
      <c r="E9" s="20"/>
      <c r="F9" s="20"/>
      <c r="G9" s="13"/>
      <c r="H9" s="22"/>
      <c r="I9" s="12"/>
      <c r="J9" s="18"/>
    </row>
    <row r="10" spans="1:10" s="3" customFormat="1" ht="42.75" customHeight="1" x14ac:dyDescent="0.25">
      <c r="A10" s="20" t="s">
        <v>102</v>
      </c>
      <c r="B10" s="20" t="s">
        <v>39</v>
      </c>
      <c r="C10" s="21" t="s">
        <v>7</v>
      </c>
      <c r="D10" s="20" t="s">
        <v>5</v>
      </c>
      <c r="E10" s="20">
        <v>0</v>
      </c>
      <c r="F10" s="20">
        <v>1</v>
      </c>
      <c r="G10" s="13"/>
      <c r="H10" s="22">
        <f t="shared" ref="H10:H39" si="0">F10-G10</f>
        <v>1</v>
      </c>
      <c r="I10" s="12" t="s">
        <v>68</v>
      </c>
      <c r="J10" s="18"/>
    </row>
    <row r="11" spans="1:10" s="3" customFormat="1" ht="105" customHeight="1" x14ac:dyDescent="0.25">
      <c r="A11" s="20">
        <v>3</v>
      </c>
      <c r="B11" s="20" t="s">
        <v>34</v>
      </c>
      <c r="C11" s="21" t="s">
        <v>8</v>
      </c>
      <c r="D11" s="20" t="s">
        <v>6</v>
      </c>
      <c r="E11" s="20">
        <v>1</v>
      </c>
      <c r="F11" s="20">
        <v>3</v>
      </c>
      <c r="G11" s="13"/>
      <c r="H11" s="22">
        <f t="shared" si="0"/>
        <v>3</v>
      </c>
      <c r="I11" s="12" t="s">
        <v>50</v>
      </c>
      <c r="J11" s="18"/>
    </row>
    <row r="12" spans="1:10" s="3" customFormat="1" ht="58.5" customHeight="1" x14ac:dyDescent="0.25">
      <c r="A12" s="20">
        <v>4</v>
      </c>
      <c r="B12" s="20" t="s">
        <v>35</v>
      </c>
      <c r="C12" s="21" t="s">
        <v>9</v>
      </c>
      <c r="D12" s="20" t="s">
        <v>5</v>
      </c>
      <c r="E12" s="20">
        <v>4</v>
      </c>
      <c r="F12" s="20">
        <v>4</v>
      </c>
      <c r="G12" s="13"/>
      <c r="H12" s="22">
        <f t="shared" si="0"/>
        <v>4</v>
      </c>
      <c r="I12" s="12" t="s">
        <v>46</v>
      </c>
      <c r="J12" s="18"/>
    </row>
    <row r="13" spans="1:10" s="3" customFormat="1" ht="117.75" customHeight="1" x14ac:dyDescent="0.25">
      <c r="A13" s="20">
        <v>5</v>
      </c>
      <c r="B13" s="20" t="s">
        <v>36</v>
      </c>
      <c r="C13" s="21" t="s">
        <v>12</v>
      </c>
      <c r="D13" s="20" t="s">
        <v>5</v>
      </c>
      <c r="E13" s="20">
        <v>2</v>
      </c>
      <c r="F13" s="20">
        <v>4</v>
      </c>
      <c r="G13" s="13"/>
      <c r="H13" s="22">
        <f t="shared" si="0"/>
        <v>4</v>
      </c>
      <c r="I13" s="12" t="s">
        <v>53</v>
      </c>
      <c r="J13" s="18"/>
    </row>
    <row r="14" spans="1:10" s="3" customFormat="1" ht="70.5" customHeight="1" x14ac:dyDescent="0.25">
      <c r="A14" s="20">
        <v>6</v>
      </c>
      <c r="B14" s="20" t="s">
        <v>37</v>
      </c>
      <c r="C14" s="21" t="s">
        <v>13</v>
      </c>
      <c r="D14" s="20" t="s">
        <v>5</v>
      </c>
      <c r="E14" s="20">
        <v>1</v>
      </c>
      <c r="F14" s="20">
        <v>3</v>
      </c>
      <c r="G14" s="13"/>
      <c r="H14" s="22">
        <f t="shared" si="0"/>
        <v>3</v>
      </c>
      <c r="I14" s="12" t="s">
        <v>43</v>
      </c>
      <c r="J14" s="18"/>
    </row>
    <row r="15" spans="1:10" s="3" customFormat="1" ht="15.75" x14ac:dyDescent="0.25">
      <c r="A15" s="23" t="s">
        <v>14</v>
      </c>
      <c r="B15" s="47" t="s">
        <v>31</v>
      </c>
      <c r="C15" s="48"/>
      <c r="D15" s="20"/>
      <c r="E15" s="20"/>
      <c r="F15" s="20"/>
      <c r="G15" s="13"/>
      <c r="H15" s="22"/>
      <c r="I15" s="12"/>
      <c r="J15" s="18"/>
    </row>
    <row r="16" spans="1:10" s="3" customFormat="1" ht="21" customHeight="1" x14ac:dyDescent="0.25">
      <c r="A16" s="24">
        <v>1</v>
      </c>
      <c r="B16" s="24" t="s">
        <v>54</v>
      </c>
      <c r="C16" s="25" t="s">
        <v>15</v>
      </c>
      <c r="D16" s="20" t="s">
        <v>11</v>
      </c>
      <c r="E16" s="20">
        <v>2</v>
      </c>
      <c r="F16" s="20">
        <v>2</v>
      </c>
      <c r="G16" s="13">
        <v>20</v>
      </c>
      <c r="H16" s="22">
        <f t="shared" si="0"/>
        <v>-18</v>
      </c>
      <c r="I16" s="12" t="s">
        <v>104</v>
      </c>
      <c r="J16" s="18"/>
    </row>
    <row r="17" spans="1:10" s="3" customFormat="1" ht="21" customHeight="1" x14ac:dyDescent="0.25">
      <c r="A17" s="24">
        <v>2</v>
      </c>
      <c r="B17" s="24" t="s">
        <v>55</v>
      </c>
      <c r="C17" s="25" t="s">
        <v>17</v>
      </c>
      <c r="D17" s="20" t="s">
        <v>10</v>
      </c>
      <c r="E17" s="20">
        <v>3</v>
      </c>
      <c r="F17" s="20">
        <v>3</v>
      </c>
      <c r="G17" s="13">
        <v>5</v>
      </c>
      <c r="H17" s="22">
        <f t="shared" si="0"/>
        <v>-2</v>
      </c>
      <c r="I17" s="12" t="s">
        <v>104</v>
      </c>
      <c r="J17" s="18"/>
    </row>
    <row r="18" spans="1:10" s="3" customFormat="1" ht="21" customHeight="1" x14ac:dyDescent="0.25">
      <c r="A18" s="24">
        <v>3</v>
      </c>
      <c r="B18" s="24" t="s">
        <v>56</v>
      </c>
      <c r="C18" s="25" t="s">
        <v>18</v>
      </c>
      <c r="D18" s="20" t="s">
        <v>10</v>
      </c>
      <c r="E18" s="20">
        <v>1</v>
      </c>
      <c r="F18" s="20">
        <v>1</v>
      </c>
      <c r="G18" s="13">
        <v>5</v>
      </c>
      <c r="H18" s="22">
        <f t="shared" si="0"/>
        <v>-4</v>
      </c>
      <c r="I18" s="12" t="s">
        <v>104</v>
      </c>
      <c r="J18" s="18"/>
    </row>
    <row r="19" spans="1:10" s="3" customFormat="1" ht="89.25" customHeight="1" x14ac:dyDescent="0.25">
      <c r="A19" s="24">
        <v>4</v>
      </c>
      <c r="B19" s="24" t="s">
        <v>57</v>
      </c>
      <c r="C19" s="25" t="s">
        <v>19</v>
      </c>
      <c r="D19" s="20" t="s">
        <v>10</v>
      </c>
      <c r="E19" s="20">
        <v>105</v>
      </c>
      <c r="F19" s="20">
        <v>140</v>
      </c>
      <c r="G19" s="13"/>
      <c r="H19" s="22">
        <f t="shared" si="0"/>
        <v>140</v>
      </c>
      <c r="I19" s="12" t="s">
        <v>47</v>
      </c>
      <c r="J19" s="18"/>
    </row>
    <row r="20" spans="1:10" s="3" customFormat="1" ht="75.75" customHeight="1" x14ac:dyDescent="0.25">
      <c r="A20" s="24">
        <v>5</v>
      </c>
      <c r="B20" s="24" t="s">
        <v>58</v>
      </c>
      <c r="C20" s="25" t="s">
        <v>20</v>
      </c>
      <c r="D20" s="20" t="s">
        <v>10</v>
      </c>
      <c r="E20" s="20">
        <v>3</v>
      </c>
      <c r="F20" s="20">
        <v>9</v>
      </c>
      <c r="G20" s="13">
        <v>50</v>
      </c>
      <c r="H20" s="22">
        <f t="shared" si="0"/>
        <v>-41</v>
      </c>
      <c r="I20" s="12" t="s">
        <v>48</v>
      </c>
      <c r="J20" s="18"/>
    </row>
    <row r="21" spans="1:10" s="3" customFormat="1" ht="104.25" customHeight="1" x14ac:dyDescent="0.25">
      <c r="A21" s="24">
        <v>6</v>
      </c>
      <c r="B21" s="24" t="s">
        <v>59</v>
      </c>
      <c r="C21" s="25" t="s">
        <v>21</v>
      </c>
      <c r="D21" s="26" t="s">
        <v>16</v>
      </c>
      <c r="E21" s="26" t="s">
        <v>42</v>
      </c>
      <c r="F21" s="26" t="s">
        <v>44</v>
      </c>
      <c r="G21" s="27"/>
      <c r="H21" s="22">
        <f t="shared" si="0"/>
        <v>4</v>
      </c>
      <c r="I21" s="28" t="s">
        <v>49</v>
      </c>
      <c r="J21" s="18"/>
    </row>
    <row r="22" spans="1:10" s="3" customFormat="1" ht="70.5" customHeight="1" x14ac:dyDescent="0.25">
      <c r="A22" s="24">
        <v>7</v>
      </c>
      <c r="B22" s="24" t="s">
        <v>60</v>
      </c>
      <c r="C22" s="25" t="s">
        <v>22</v>
      </c>
      <c r="D22" s="29" t="s">
        <v>5</v>
      </c>
      <c r="E22" s="29">
        <v>0</v>
      </c>
      <c r="F22" s="29">
        <v>1</v>
      </c>
      <c r="G22" s="30"/>
      <c r="H22" s="22">
        <f t="shared" si="0"/>
        <v>1</v>
      </c>
      <c r="I22" s="31" t="s">
        <v>52</v>
      </c>
      <c r="J22" s="18"/>
    </row>
    <row r="23" spans="1:10" s="3" customFormat="1" ht="18" customHeight="1" x14ac:dyDescent="0.25">
      <c r="A23" s="24">
        <v>8</v>
      </c>
      <c r="B23" s="24" t="s">
        <v>61</v>
      </c>
      <c r="C23" s="25" t="s">
        <v>23</v>
      </c>
      <c r="D23" s="20" t="s">
        <v>5</v>
      </c>
      <c r="E23" s="20">
        <v>4</v>
      </c>
      <c r="F23" s="20">
        <v>4</v>
      </c>
      <c r="G23" s="13">
        <v>20</v>
      </c>
      <c r="H23" s="22">
        <f t="shared" si="0"/>
        <v>-16</v>
      </c>
      <c r="I23" s="12" t="s">
        <v>104</v>
      </c>
      <c r="J23" s="18"/>
    </row>
    <row r="24" spans="1:10" s="3" customFormat="1" ht="18" customHeight="1" x14ac:dyDescent="0.25">
      <c r="A24" s="24">
        <v>9</v>
      </c>
      <c r="B24" s="24" t="s">
        <v>62</v>
      </c>
      <c r="C24" s="25" t="s">
        <v>24</v>
      </c>
      <c r="D24" s="20" t="s">
        <v>5</v>
      </c>
      <c r="E24" s="20">
        <v>5</v>
      </c>
      <c r="F24" s="20">
        <v>5</v>
      </c>
      <c r="G24" s="13"/>
      <c r="H24" s="22">
        <f t="shared" si="0"/>
        <v>5</v>
      </c>
      <c r="I24" s="12" t="s">
        <v>104</v>
      </c>
      <c r="J24" s="18"/>
    </row>
    <row r="25" spans="1:10" s="3" customFormat="1" ht="102" customHeight="1" x14ac:dyDescent="0.25">
      <c r="A25" s="24">
        <v>10</v>
      </c>
      <c r="B25" s="24" t="s">
        <v>63</v>
      </c>
      <c r="C25" s="25" t="s">
        <v>25</v>
      </c>
      <c r="D25" s="20" t="s">
        <v>5</v>
      </c>
      <c r="E25" s="20">
        <v>0</v>
      </c>
      <c r="F25" s="20">
        <v>1</v>
      </c>
      <c r="G25" s="13"/>
      <c r="H25" s="22">
        <f t="shared" si="0"/>
        <v>1</v>
      </c>
      <c r="I25" s="31" t="s">
        <v>69</v>
      </c>
      <c r="J25" s="18"/>
    </row>
    <row r="26" spans="1:10" s="3" customFormat="1" ht="31.5" x14ac:dyDescent="0.25">
      <c r="A26" s="24">
        <v>11</v>
      </c>
      <c r="B26" s="24" t="s">
        <v>64</v>
      </c>
      <c r="C26" s="25" t="s">
        <v>26</v>
      </c>
      <c r="D26" s="20" t="s">
        <v>5</v>
      </c>
      <c r="E26" s="20">
        <v>2</v>
      </c>
      <c r="F26" s="20">
        <v>2</v>
      </c>
      <c r="G26" s="13">
        <v>10</v>
      </c>
      <c r="H26" s="22">
        <f t="shared" si="0"/>
        <v>-8</v>
      </c>
      <c r="I26" s="12" t="s">
        <v>104</v>
      </c>
      <c r="J26" s="18"/>
    </row>
    <row r="27" spans="1:10" s="3" customFormat="1" ht="78.75" x14ac:dyDescent="0.25">
      <c r="A27" s="24">
        <v>12</v>
      </c>
      <c r="B27" s="24" t="s">
        <v>65</v>
      </c>
      <c r="C27" s="25" t="s">
        <v>27</v>
      </c>
      <c r="D27" s="20" t="s">
        <v>5</v>
      </c>
      <c r="E27" s="20">
        <v>1</v>
      </c>
      <c r="F27" s="20">
        <v>3</v>
      </c>
      <c r="G27" s="13">
        <v>2</v>
      </c>
      <c r="H27" s="22">
        <f t="shared" si="0"/>
        <v>1</v>
      </c>
      <c r="I27" s="32" t="s">
        <v>51</v>
      </c>
      <c r="J27" s="18"/>
    </row>
    <row r="28" spans="1:10" s="3" customFormat="1" ht="20.25" customHeight="1" x14ac:dyDescent="0.25">
      <c r="A28" s="24">
        <v>13</v>
      </c>
      <c r="B28" s="24" t="s">
        <v>66</v>
      </c>
      <c r="C28" s="25" t="s">
        <v>28</v>
      </c>
      <c r="D28" s="20" t="s">
        <v>5</v>
      </c>
      <c r="E28" s="20">
        <v>1</v>
      </c>
      <c r="F28" s="20">
        <v>1</v>
      </c>
      <c r="G28" s="13"/>
      <c r="H28" s="22">
        <f t="shared" si="0"/>
        <v>1</v>
      </c>
      <c r="I28" s="12" t="s">
        <v>104</v>
      </c>
      <c r="J28" s="18"/>
    </row>
    <row r="29" spans="1:10" s="3" customFormat="1" ht="31.5" x14ac:dyDescent="0.25">
      <c r="A29" s="24">
        <v>14</v>
      </c>
      <c r="B29" s="24" t="s">
        <v>67</v>
      </c>
      <c r="C29" s="25" t="s">
        <v>29</v>
      </c>
      <c r="D29" s="20" t="s">
        <v>5</v>
      </c>
      <c r="E29" s="20">
        <v>1</v>
      </c>
      <c r="F29" s="20">
        <v>2</v>
      </c>
      <c r="G29" s="13">
        <v>3</v>
      </c>
      <c r="H29" s="22">
        <f t="shared" si="0"/>
        <v>-1</v>
      </c>
      <c r="I29" s="12" t="s">
        <v>41</v>
      </c>
      <c r="J29" s="18"/>
    </row>
    <row r="30" spans="1:10" s="3" customFormat="1" ht="15.75" x14ac:dyDescent="0.25">
      <c r="A30" s="24">
        <v>15</v>
      </c>
      <c r="B30" s="33"/>
      <c r="C30" s="25" t="s">
        <v>87</v>
      </c>
      <c r="D30" s="34" t="s">
        <v>10</v>
      </c>
      <c r="E30" s="34">
        <v>1</v>
      </c>
      <c r="F30" s="34">
        <v>1</v>
      </c>
      <c r="G30" s="35">
        <v>3</v>
      </c>
      <c r="H30" s="22">
        <f t="shared" si="0"/>
        <v>-2</v>
      </c>
      <c r="I30" s="12" t="s">
        <v>104</v>
      </c>
      <c r="J30" s="18"/>
    </row>
    <row r="31" spans="1:10" s="3" customFormat="1" ht="15.75" x14ac:dyDescent="0.25">
      <c r="A31" s="36" t="s">
        <v>70</v>
      </c>
      <c r="B31" s="49" t="s">
        <v>103</v>
      </c>
      <c r="C31" s="50"/>
      <c r="D31" s="36"/>
      <c r="E31" s="36"/>
      <c r="F31" s="37"/>
      <c r="G31" s="38"/>
      <c r="H31" s="22"/>
      <c r="I31" s="39"/>
      <c r="J31" s="18"/>
    </row>
    <row r="32" spans="1:10" s="3" customFormat="1" ht="75" customHeight="1" x14ac:dyDescent="0.25">
      <c r="A32" s="34">
        <v>1</v>
      </c>
      <c r="B32" s="33" t="s">
        <v>71</v>
      </c>
      <c r="C32" s="39" t="s">
        <v>72</v>
      </c>
      <c r="D32" s="34" t="s">
        <v>5</v>
      </c>
      <c r="E32" s="34">
        <v>1</v>
      </c>
      <c r="F32" s="34">
        <v>2</v>
      </c>
      <c r="G32" s="35">
        <v>6</v>
      </c>
      <c r="H32" s="22">
        <f t="shared" si="0"/>
        <v>-4</v>
      </c>
      <c r="I32" s="39" t="s">
        <v>73</v>
      </c>
      <c r="J32" s="18"/>
    </row>
    <row r="33" spans="1:10" s="3" customFormat="1" ht="72.75" customHeight="1" x14ac:dyDescent="0.25">
      <c r="A33" s="34">
        <v>2</v>
      </c>
      <c r="B33" s="33" t="s">
        <v>74</v>
      </c>
      <c r="C33" s="39" t="s">
        <v>75</v>
      </c>
      <c r="D33" s="34" t="s">
        <v>5</v>
      </c>
      <c r="E33" s="34">
        <v>2</v>
      </c>
      <c r="F33" s="34">
        <v>3</v>
      </c>
      <c r="G33" s="35">
        <v>3</v>
      </c>
      <c r="H33" s="22">
        <f t="shared" si="0"/>
        <v>0</v>
      </c>
      <c r="I33" s="39" t="s">
        <v>76</v>
      </c>
      <c r="J33" s="18"/>
    </row>
    <row r="34" spans="1:10" s="3" customFormat="1" ht="15.75" x14ac:dyDescent="0.25">
      <c r="A34" s="34">
        <v>3</v>
      </c>
      <c r="B34" s="33" t="s">
        <v>77</v>
      </c>
      <c r="C34" s="39" t="s">
        <v>78</v>
      </c>
      <c r="D34" s="34" t="s">
        <v>5</v>
      </c>
      <c r="E34" s="34">
        <v>1</v>
      </c>
      <c r="F34" s="34">
        <v>1</v>
      </c>
      <c r="G34" s="35">
        <v>3</v>
      </c>
      <c r="H34" s="22">
        <f t="shared" si="0"/>
        <v>-2</v>
      </c>
      <c r="I34" s="12" t="s">
        <v>104</v>
      </c>
      <c r="J34" s="18"/>
    </row>
    <row r="35" spans="1:10" s="3" customFormat="1" ht="41.25" customHeight="1" x14ac:dyDescent="0.25">
      <c r="A35" s="34">
        <v>4</v>
      </c>
      <c r="B35" s="33" t="s">
        <v>79</v>
      </c>
      <c r="C35" s="40" t="s">
        <v>80</v>
      </c>
      <c r="D35" s="34" t="s">
        <v>5</v>
      </c>
      <c r="E35" s="34">
        <v>0</v>
      </c>
      <c r="F35" s="34">
        <v>1</v>
      </c>
      <c r="G35" s="35">
        <v>2</v>
      </c>
      <c r="H35" s="22">
        <f t="shared" si="0"/>
        <v>-1</v>
      </c>
      <c r="I35" s="39" t="s">
        <v>81</v>
      </c>
      <c r="J35" s="18"/>
    </row>
    <row r="36" spans="1:10" s="3" customFormat="1" ht="41.25" customHeight="1" x14ac:dyDescent="0.25">
      <c r="A36" s="34">
        <v>5</v>
      </c>
      <c r="B36" s="33" t="s">
        <v>82</v>
      </c>
      <c r="C36" s="39" t="s">
        <v>83</v>
      </c>
      <c r="D36" s="34" t="s">
        <v>5</v>
      </c>
      <c r="E36" s="34">
        <v>0</v>
      </c>
      <c r="F36" s="34">
        <v>1</v>
      </c>
      <c r="G36" s="35">
        <v>4</v>
      </c>
      <c r="H36" s="22">
        <f t="shared" si="0"/>
        <v>-3</v>
      </c>
      <c r="I36" s="39" t="s">
        <v>84</v>
      </c>
      <c r="J36" s="18"/>
    </row>
    <row r="37" spans="1:10" s="3" customFormat="1" ht="15.75" x14ac:dyDescent="0.25">
      <c r="A37" s="34">
        <v>6</v>
      </c>
      <c r="B37" s="33" t="s">
        <v>85</v>
      </c>
      <c r="C37" s="39" t="s">
        <v>86</v>
      </c>
      <c r="D37" s="34" t="s">
        <v>10</v>
      </c>
      <c r="E37" s="34">
        <v>1</v>
      </c>
      <c r="F37" s="34">
        <v>1</v>
      </c>
      <c r="G37" s="35">
        <v>10</v>
      </c>
      <c r="H37" s="22">
        <f t="shared" si="0"/>
        <v>-9</v>
      </c>
      <c r="I37" s="12" t="s">
        <v>104</v>
      </c>
      <c r="J37" s="18"/>
    </row>
    <row r="38" spans="1:10" s="3" customFormat="1" ht="15.75" x14ac:dyDescent="0.25">
      <c r="A38" s="34">
        <v>7</v>
      </c>
      <c r="B38" s="33" t="s">
        <v>88</v>
      </c>
      <c r="C38" s="39" t="s">
        <v>89</v>
      </c>
      <c r="D38" s="34" t="s">
        <v>90</v>
      </c>
      <c r="E38" s="34">
        <v>3</v>
      </c>
      <c r="F38" s="34">
        <v>3</v>
      </c>
      <c r="G38" s="35">
        <v>50</v>
      </c>
      <c r="H38" s="22">
        <f t="shared" si="0"/>
        <v>-47</v>
      </c>
      <c r="I38" s="12" t="s">
        <v>104</v>
      </c>
      <c r="J38" s="18"/>
    </row>
    <row r="39" spans="1:10" s="3" customFormat="1" ht="31.5" x14ac:dyDescent="0.25">
      <c r="A39" s="34">
        <v>8</v>
      </c>
      <c r="B39" s="33" t="s">
        <v>91</v>
      </c>
      <c r="C39" s="40" t="s">
        <v>92</v>
      </c>
      <c r="D39" s="34" t="s">
        <v>10</v>
      </c>
      <c r="E39" s="34">
        <v>5</v>
      </c>
      <c r="F39" s="34">
        <v>10</v>
      </c>
      <c r="G39" s="35"/>
      <c r="H39" s="22">
        <f t="shared" si="0"/>
        <v>10</v>
      </c>
      <c r="I39" s="39" t="s">
        <v>93</v>
      </c>
      <c r="J39" s="18"/>
    </row>
    <row r="41" spans="1:10" ht="36" customHeight="1" x14ac:dyDescent="0.2">
      <c r="B41" s="44" t="s">
        <v>107</v>
      </c>
      <c r="C41" s="44"/>
      <c r="D41" s="44"/>
      <c r="E41" s="44"/>
      <c r="F41" s="44"/>
      <c r="G41" s="44"/>
      <c r="H41" s="44"/>
      <c r="I41" s="44"/>
      <c r="J41" s="44"/>
    </row>
  </sheetData>
  <autoFilter ref="A5:J39" xr:uid="{00000000-0009-0000-0000-000001000000}"/>
  <mergeCells count="7">
    <mergeCell ref="B41:J41"/>
    <mergeCell ref="A1:J1"/>
    <mergeCell ref="A2:J2"/>
    <mergeCell ref="B6:C6"/>
    <mergeCell ref="B15:C15"/>
    <mergeCell ref="B31:C31"/>
    <mergeCell ref="A3:J3"/>
  </mergeCells>
  <conditionalFormatting sqref="C21 C25">
    <cfRule type="expression" dxfId="6" priority="2">
      <formula>AND(COUNTIF($C$22:$C$30,#REF!)+COUNTIF(#REF!,#REF!)&gt;1,NOT(ISBLANK(#REF!)))</formula>
    </cfRule>
  </conditionalFormatting>
  <conditionalFormatting sqref="C22">
    <cfRule type="expression" dxfId="5" priority="3">
      <formula>AND(COUNTIF($C$22:$C$30,#REF!)+COUNTIF(#REF!,#REF!)&gt;1,NOT(ISBLANK(#REF!)))</formula>
    </cfRule>
  </conditionalFormatting>
  <conditionalFormatting sqref="C23:C24">
    <cfRule type="expression" dxfId="4" priority="4">
      <formula>AND(COUNTIF($C$22:$C$30,#REF!)+COUNTIF(#REF!,#REF!)&gt;1,NOT(ISBLANK(#REF!)))</formula>
    </cfRule>
  </conditionalFormatting>
  <conditionalFormatting sqref="C26">
    <cfRule type="expression" dxfId="3" priority="5">
      <formula>AND(COUNTIF($C$22:$C$30,#REF!)+COUNTIF(#REF!,#REF!)&gt;1,NOT(ISBLANK(#REF!)))</formula>
    </cfRule>
  </conditionalFormatting>
  <conditionalFormatting sqref="C27:C28">
    <cfRule type="expression" dxfId="2" priority="6">
      <formula>AND(COUNTIF($C$22:$C$30,#REF!)+COUNTIF(#REF!,#REF!)&gt;1,NOT(ISBLANK(#REF!)))</formula>
    </cfRule>
  </conditionalFormatting>
  <conditionalFormatting sqref="C29">
    <cfRule type="expression" dxfId="1" priority="7">
      <formula>AND(COUNTIF($C$22:$C$30,#REF!)+COUNTIF(#REF!,#REF!)&gt;1,NOT(ISBLANK(#REF!)))</formula>
    </cfRule>
  </conditionalFormatting>
  <conditionalFormatting sqref="C30">
    <cfRule type="expression" dxfId="0" priority="1">
      <formula>AND(COUNTIF($C$22:$C$30,#REF!)+COUNTIF(#REF!,#REF!)&gt;1,NOT(ISBLANK(#REF!)))</formula>
    </cfRule>
  </conditionalFormatting>
  <pageMargins left="0.45" right="0.45" top="0.5" bottom="0.5" header="0.3" footer="0.3"/>
  <pageSetup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2025-09-12T01:24:35Z</cp:lastPrinted>
  <dcterms:created xsi:type="dcterms:W3CDTF">2023-06-23T02:31:18Z</dcterms:created>
  <dcterms:modified xsi:type="dcterms:W3CDTF">2025-09-15T01:05:18Z</dcterms:modified>
</cp:coreProperties>
</file>